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33" i="1" l="1"/>
  <c r="G34" i="1"/>
  <c r="G22" i="1" l="1"/>
  <c r="G23" i="1"/>
  <c r="G49" i="1" l="1"/>
  <c r="G50" i="1"/>
  <c r="G51" i="1"/>
  <c r="G52" i="1"/>
  <c r="G53" i="1"/>
  <c r="G48" i="1"/>
  <c r="G44" i="1"/>
  <c r="G45" i="1"/>
  <c r="G43" i="1"/>
  <c r="G38" i="1"/>
  <c r="G39" i="1"/>
  <c r="G40" i="1"/>
  <c r="G37" i="1"/>
  <c r="G32" i="1"/>
  <c r="G31" i="1"/>
  <c r="G27" i="1"/>
  <c r="G29" i="1" s="1"/>
  <c r="G28" i="1"/>
  <c r="G26" i="1"/>
  <c r="G11" i="1"/>
  <c r="G12" i="1"/>
  <c r="G13" i="1"/>
  <c r="G14" i="1"/>
  <c r="G15" i="1"/>
  <c r="G16" i="1"/>
  <c r="G17" i="1"/>
  <c r="G18" i="1"/>
  <c r="G19" i="1"/>
  <c r="G20" i="1"/>
  <c r="G21" i="1"/>
  <c r="G10" i="1"/>
  <c r="F54" i="1"/>
  <c r="F46" i="1"/>
  <c r="G46" i="1"/>
  <c r="F41" i="1"/>
  <c r="F35" i="1"/>
  <c r="F29" i="1"/>
  <c r="F24" i="1"/>
  <c r="F55" i="1" l="1"/>
  <c r="G35" i="1"/>
  <c r="G54" i="1"/>
  <c r="G41" i="1"/>
  <c r="G24" i="1"/>
  <c r="E54" i="1"/>
  <c r="E46" i="1"/>
  <c r="E41" i="1"/>
  <c r="E35" i="1"/>
  <c r="E29" i="1"/>
  <c r="E24" i="1"/>
  <c r="G55" i="1" l="1"/>
  <c r="E55" i="1"/>
  <c r="D29" i="1" l="1"/>
  <c r="D35" i="1"/>
  <c r="D41" i="1"/>
  <c r="D46" i="1"/>
  <c r="D54" i="1"/>
  <c r="D24" i="1"/>
  <c r="D55" i="1" l="1"/>
  <c r="C54" i="1" l="1"/>
  <c r="C46" i="1"/>
  <c r="C41" i="1"/>
  <c r="C35" i="1"/>
  <c r="C29" i="1"/>
  <c r="C24" i="1"/>
  <c r="C55" i="1" l="1"/>
</calcChain>
</file>

<file path=xl/sharedStrings.xml><?xml version="1.0" encoding="utf-8"?>
<sst xmlns="http://schemas.openxmlformats.org/spreadsheetml/2006/main" count="56" uniqueCount="51">
  <si>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</si>
  <si>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</si>
  <si>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</si>
  <si>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</si>
  <si>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</si>
  <si>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</si>
  <si>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</si>
  <si>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</si>
  <si>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</si>
  <si>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</si>
  <si>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</si>
  <si>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</si>
  <si>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</si>
  <si>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</si>
  <si>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</si>
  <si>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</si>
  <si>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</si>
  <si>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</si>
  <si>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</si>
  <si>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Közterületi utcabútorok vásárlása</t>
  </si>
  <si>
    <t>VP- Külterületi utas beruházás</t>
  </si>
  <si>
    <t>Számítógép</t>
  </si>
  <si>
    <t>Takarító kocsi</t>
  </si>
  <si>
    <t>Falikút</t>
  </si>
  <si>
    <t>Mikrohullámú sütő</t>
  </si>
  <si>
    <t>Uszoda Zodiac robot</t>
  </si>
  <si>
    <t>1 db kültéri kabin</t>
  </si>
  <si>
    <t>Kamerarendszer kiépítése</t>
  </si>
  <si>
    <t>Közvilágítás tervezés (Csapó Sándor)</t>
  </si>
  <si>
    <t xml:space="preserve">Utólagos csatorna rákötések </t>
  </si>
  <si>
    <t>Fűkasza vásárlás</t>
  </si>
  <si>
    <t>Közvilágítás</t>
  </si>
  <si>
    <t>Klímabeszerzés óvodákba</t>
  </si>
  <si>
    <t>Betonozás</t>
  </si>
  <si>
    <t>Virágh Kúria dióráma</t>
  </si>
  <si>
    <t>Fektető tároló</t>
  </si>
  <si>
    <t>EKG készülék belgyógyászat</t>
  </si>
  <si>
    <t>Ingatlan vásárlás Rákóczi F. u.</t>
  </si>
  <si>
    <t>Klíma berendezések (11. szoba,  kertészet)</t>
  </si>
  <si>
    <t xml:space="preserve">Egyéb kisértékű tárgyi eszköz </t>
  </si>
  <si>
    <t xml:space="preserve">Mód. Ei. I. </t>
  </si>
  <si>
    <t xml:space="preserve">Mód. Ei. </t>
  </si>
  <si>
    <t>"6. melléklet a 2/2025.(II.12.)  önkormányzati rendelethez</t>
  </si>
  <si>
    <t>3. melléklet a .../2025. (…) önkormányzati rendelethez</t>
  </si>
  <si>
    <t xml:space="preserve">Mód. Ei. II. </t>
  </si>
  <si>
    <t>Nyomtató, forgószék vásárlás</t>
  </si>
  <si>
    <t xml:space="preserve">Mód. Ei. III. </t>
  </si>
  <si>
    <t>EGYMI berendezések</t>
  </si>
  <si>
    <t>Gyűjtemény vásárlás</t>
  </si>
  <si>
    <t>Zarándokszállás klíma vásárlás</t>
  </si>
  <si>
    <t>Hálózati víz utótisztitó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</si>
</sst>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3" fontId="1" fillId="2" borderId="12" xfId="0" applyNumberFormat="1" applyFont="1" applyFill="1" applyBorder="1" applyAlignment="1">
      <alignment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justify" vertical="top" wrapText="1"/>
    </xf>
    <xf numFmtId="3" fontId="1" fillId="3" borderId="6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justify"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wrapText="1"/>
    </xf>
    <xf numFmtId="0" fontId="1" fillId="3" borderId="12" xfId="0" applyFont="1" applyFill="1" applyBorder="1" applyAlignment="1">
      <alignment horizontal="justify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justify" vertical="top" wrapText="1"/>
    </xf>
    <xf numFmtId="3" fontId="1" fillId="3" borderId="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horizontal="justify" vertical="top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0" fontId="1" fillId="0" borderId="21" xfId="0" applyFont="1" applyBorder="1"/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workbookViewId="0">
      <selection activeCell="O23" sqref="O23"/>
    </sheetView>
  </sheetViews>
  <sheetFormatPr defaultRowHeight="15.75" x14ac:dyDescent="0.25"/>
  <cols>
    <col min="1" max="1" width="7.140625" style="2" customWidth="1"/>
    <col min="2" max="2" width="50.42578125" style="1" customWidth="1"/>
    <col min="3" max="7" width="11.5703125" style="1" customWidth="1"/>
    <col min="8" max="256" width="9.140625" style="1"/>
    <col min="257" max="257" width="7.140625" style="1" customWidth="1"/>
    <col min="258" max="258" width="47.7109375" style="1" customWidth="1"/>
    <col min="259" max="260" width="16.5703125" style="1" customWidth="1"/>
    <col min="261" max="261" width="11.7109375" style="1" customWidth="1"/>
    <col min="262" max="512" width="9.140625" style="1"/>
    <col min="513" max="513" width="7.140625" style="1" customWidth="1"/>
    <col min="514" max="514" width="47.7109375" style="1" customWidth="1"/>
    <col min="515" max="516" width="16.5703125" style="1" customWidth="1"/>
    <col min="517" max="517" width="11.7109375" style="1" customWidth="1"/>
    <col min="518" max="768" width="9.140625" style="1"/>
    <col min="769" max="769" width="7.140625" style="1" customWidth="1"/>
    <col min="770" max="770" width="47.7109375" style="1" customWidth="1"/>
    <col min="771" max="772" width="16.5703125" style="1" customWidth="1"/>
    <col min="773" max="773" width="11.7109375" style="1" customWidth="1"/>
    <col min="774" max="1024" width="9.140625" style="1"/>
    <col min="1025" max="1025" width="7.140625" style="1" customWidth="1"/>
    <col min="1026" max="1026" width="47.7109375" style="1" customWidth="1"/>
    <col min="1027" max="1028" width="16.5703125" style="1" customWidth="1"/>
    <col min="1029" max="1029" width="11.7109375" style="1" customWidth="1"/>
    <col min="1030" max="1280" width="9.140625" style="1"/>
    <col min="1281" max="1281" width="7.140625" style="1" customWidth="1"/>
    <col min="1282" max="1282" width="47.7109375" style="1" customWidth="1"/>
    <col min="1283" max="1284" width="16.5703125" style="1" customWidth="1"/>
    <col min="1285" max="1285" width="11.7109375" style="1" customWidth="1"/>
    <col min="1286" max="1536" width="9.140625" style="1"/>
    <col min="1537" max="1537" width="7.140625" style="1" customWidth="1"/>
    <col min="1538" max="1538" width="47.7109375" style="1" customWidth="1"/>
    <col min="1539" max="1540" width="16.5703125" style="1" customWidth="1"/>
    <col min="1541" max="1541" width="11.7109375" style="1" customWidth="1"/>
    <col min="1542" max="1792" width="9.140625" style="1"/>
    <col min="1793" max="1793" width="7.140625" style="1" customWidth="1"/>
    <col min="1794" max="1794" width="47.7109375" style="1" customWidth="1"/>
    <col min="1795" max="1796" width="16.5703125" style="1" customWidth="1"/>
    <col min="1797" max="1797" width="11.7109375" style="1" customWidth="1"/>
    <col min="1798" max="2048" width="9.140625" style="1"/>
    <col min="2049" max="2049" width="7.140625" style="1" customWidth="1"/>
    <col min="2050" max="2050" width="47.7109375" style="1" customWidth="1"/>
    <col min="2051" max="2052" width="16.5703125" style="1" customWidth="1"/>
    <col min="2053" max="2053" width="11.7109375" style="1" customWidth="1"/>
    <col min="2054" max="2304" width="9.140625" style="1"/>
    <col min="2305" max="2305" width="7.140625" style="1" customWidth="1"/>
    <col min="2306" max="2306" width="47.7109375" style="1" customWidth="1"/>
    <col min="2307" max="2308" width="16.5703125" style="1" customWidth="1"/>
    <col min="2309" max="2309" width="11.7109375" style="1" customWidth="1"/>
    <col min="2310" max="2560" width="9.140625" style="1"/>
    <col min="2561" max="2561" width="7.140625" style="1" customWidth="1"/>
    <col min="2562" max="2562" width="47.7109375" style="1" customWidth="1"/>
    <col min="2563" max="2564" width="16.5703125" style="1" customWidth="1"/>
    <col min="2565" max="2565" width="11.7109375" style="1" customWidth="1"/>
    <col min="2566" max="2816" width="9.140625" style="1"/>
    <col min="2817" max="2817" width="7.140625" style="1" customWidth="1"/>
    <col min="2818" max="2818" width="47.7109375" style="1" customWidth="1"/>
    <col min="2819" max="2820" width="16.5703125" style="1" customWidth="1"/>
    <col min="2821" max="2821" width="11.7109375" style="1" customWidth="1"/>
    <col min="2822" max="3072" width="9.140625" style="1"/>
    <col min="3073" max="3073" width="7.140625" style="1" customWidth="1"/>
    <col min="3074" max="3074" width="47.7109375" style="1" customWidth="1"/>
    <col min="3075" max="3076" width="16.5703125" style="1" customWidth="1"/>
    <col min="3077" max="3077" width="11.7109375" style="1" customWidth="1"/>
    <col min="3078" max="3328" width="9.140625" style="1"/>
    <col min="3329" max="3329" width="7.140625" style="1" customWidth="1"/>
    <col min="3330" max="3330" width="47.7109375" style="1" customWidth="1"/>
    <col min="3331" max="3332" width="16.5703125" style="1" customWidth="1"/>
    <col min="3333" max="3333" width="11.7109375" style="1" customWidth="1"/>
    <col min="3334" max="3584" width="9.140625" style="1"/>
    <col min="3585" max="3585" width="7.140625" style="1" customWidth="1"/>
    <col min="3586" max="3586" width="47.7109375" style="1" customWidth="1"/>
    <col min="3587" max="3588" width="16.5703125" style="1" customWidth="1"/>
    <col min="3589" max="3589" width="11.7109375" style="1" customWidth="1"/>
    <col min="3590" max="3840" width="9.140625" style="1"/>
    <col min="3841" max="3841" width="7.140625" style="1" customWidth="1"/>
    <col min="3842" max="3842" width="47.7109375" style="1" customWidth="1"/>
    <col min="3843" max="3844" width="16.5703125" style="1" customWidth="1"/>
    <col min="3845" max="3845" width="11.7109375" style="1" customWidth="1"/>
    <col min="3846" max="4096" width="9.140625" style="1"/>
    <col min="4097" max="4097" width="7.140625" style="1" customWidth="1"/>
    <col min="4098" max="4098" width="47.7109375" style="1" customWidth="1"/>
    <col min="4099" max="4100" width="16.5703125" style="1" customWidth="1"/>
    <col min="4101" max="4101" width="11.7109375" style="1" customWidth="1"/>
    <col min="4102" max="4352" width="9.140625" style="1"/>
    <col min="4353" max="4353" width="7.140625" style="1" customWidth="1"/>
    <col min="4354" max="4354" width="47.7109375" style="1" customWidth="1"/>
    <col min="4355" max="4356" width="16.5703125" style="1" customWidth="1"/>
    <col min="4357" max="4357" width="11.7109375" style="1" customWidth="1"/>
    <col min="4358" max="4608" width="9.140625" style="1"/>
    <col min="4609" max="4609" width="7.140625" style="1" customWidth="1"/>
    <col min="4610" max="4610" width="47.7109375" style="1" customWidth="1"/>
    <col min="4611" max="4612" width="16.5703125" style="1" customWidth="1"/>
    <col min="4613" max="4613" width="11.7109375" style="1" customWidth="1"/>
    <col min="4614" max="4864" width="9.140625" style="1"/>
    <col min="4865" max="4865" width="7.140625" style="1" customWidth="1"/>
    <col min="4866" max="4866" width="47.7109375" style="1" customWidth="1"/>
    <col min="4867" max="4868" width="16.5703125" style="1" customWidth="1"/>
    <col min="4869" max="4869" width="11.7109375" style="1" customWidth="1"/>
    <col min="4870" max="5120" width="9.140625" style="1"/>
    <col min="5121" max="5121" width="7.140625" style="1" customWidth="1"/>
    <col min="5122" max="5122" width="47.7109375" style="1" customWidth="1"/>
    <col min="5123" max="5124" width="16.5703125" style="1" customWidth="1"/>
    <col min="5125" max="5125" width="11.7109375" style="1" customWidth="1"/>
    <col min="5126" max="5376" width="9.140625" style="1"/>
    <col min="5377" max="5377" width="7.140625" style="1" customWidth="1"/>
    <col min="5378" max="5378" width="47.7109375" style="1" customWidth="1"/>
    <col min="5379" max="5380" width="16.5703125" style="1" customWidth="1"/>
    <col min="5381" max="5381" width="11.7109375" style="1" customWidth="1"/>
    <col min="5382" max="5632" width="9.140625" style="1"/>
    <col min="5633" max="5633" width="7.140625" style="1" customWidth="1"/>
    <col min="5634" max="5634" width="47.7109375" style="1" customWidth="1"/>
    <col min="5635" max="5636" width="16.5703125" style="1" customWidth="1"/>
    <col min="5637" max="5637" width="11.7109375" style="1" customWidth="1"/>
    <col min="5638" max="5888" width="9.140625" style="1"/>
    <col min="5889" max="5889" width="7.140625" style="1" customWidth="1"/>
    <col min="5890" max="5890" width="47.7109375" style="1" customWidth="1"/>
    <col min="5891" max="5892" width="16.5703125" style="1" customWidth="1"/>
    <col min="5893" max="5893" width="11.7109375" style="1" customWidth="1"/>
    <col min="5894" max="6144" width="9.140625" style="1"/>
    <col min="6145" max="6145" width="7.140625" style="1" customWidth="1"/>
    <col min="6146" max="6146" width="47.7109375" style="1" customWidth="1"/>
    <col min="6147" max="6148" width="16.5703125" style="1" customWidth="1"/>
    <col min="6149" max="6149" width="11.7109375" style="1" customWidth="1"/>
    <col min="6150" max="6400" width="9.140625" style="1"/>
    <col min="6401" max="6401" width="7.140625" style="1" customWidth="1"/>
    <col min="6402" max="6402" width="47.7109375" style="1" customWidth="1"/>
    <col min="6403" max="6404" width="16.5703125" style="1" customWidth="1"/>
    <col min="6405" max="6405" width="11.7109375" style="1" customWidth="1"/>
    <col min="6406" max="6656" width="9.140625" style="1"/>
    <col min="6657" max="6657" width="7.140625" style="1" customWidth="1"/>
    <col min="6658" max="6658" width="47.7109375" style="1" customWidth="1"/>
    <col min="6659" max="6660" width="16.5703125" style="1" customWidth="1"/>
    <col min="6661" max="6661" width="11.7109375" style="1" customWidth="1"/>
    <col min="6662" max="6912" width="9.140625" style="1"/>
    <col min="6913" max="6913" width="7.140625" style="1" customWidth="1"/>
    <col min="6914" max="6914" width="47.7109375" style="1" customWidth="1"/>
    <col min="6915" max="6916" width="16.5703125" style="1" customWidth="1"/>
    <col min="6917" max="6917" width="11.7109375" style="1" customWidth="1"/>
    <col min="6918" max="7168" width="9.140625" style="1"/>
    <col min="7169" max="7169" width="7.140625" style="1" customWidth="1"/>
    <col min="7170" max="7170" width="47.7109375" style="1" customWidth="1"/>
    <col min="7171" max="7172" width="16.5703125" style="1" customWidth="1"/>
    <col min="7173" max="7173" width="11.7109375" style="1" customWidth="1"/>
    <col min="7174" max="7424" width="9.140625" style="1"/>
    <col min="7425" max="7425" width="7.140625" style="1" customWidth="1"/>
    <col min="7426" max="7426" width="47.7109375" style="1" customWidth="1"/>
    <col min="7427" max="7428" width="16.5703125" style="1" customWidth="1"/>
    <col min="7429" max="7429" width="11.7109375" style="1" customWidth="1"/>
    <col min="7430" max="7680" width="9.140625" style="1"/>
    <col min="7681" max="7681" width="7.140625" style="1" customWidth="1"/>
    <col min="7682" max="7682" width="47.7109375" style="1" customWidth="1"/>
    <col min="7683" max="7684" width="16.5703125" style="1" customWidth="1"/>
    <col min="7685" max="7685" width="11.7109375" style="1" customWidth="1"/>
    <col min="7686" max="7936" width="9.140625" style="1"/>
    <col min="7937" max="7937" width="7.140625" style="1" customWidth="1"/>
    <col min="7938" max="7938" width="47.7109375" style="1" customWidth="1"/>
    <col min="7939" max="7940" width="16.5703125" style="1" customWidth="1"/>
    <col min="7941" max="7941" width="11.7109375" style="1" customWidth="1"/>
    <col min="7942" max="8192" width="9.140625" style="1"/>
    <col min="8193" max="8193" width="7.140625" style="1" customWidth="1"/>
    <col min="8194" max="8194" width="47.7109375" style="1" customWidth="1"/>
    <col min="8195" max="8196" width="16.5703125" style="1" customWidth="1"/>
    <col min="8197" max="8197" width="11.7109375" style="1" customWidth="1"/>
    <col min="8198" max="8448" width="9.140625" style="1"/>
    <col min="8449" max="8449" width="7.140625" style="1" customWidth="1"/>
    <col min="8450" max="8450" width="47.7109375" style="1" customWidth="1"/>
    <col min="8451" max="8452" width="16.5703125" style="1" customWidth="1"/>
    <col min="8453" max="8453" width="11.7109375" style="1" customWidth="1"/>
    <col min="8454" max="8704" width="9.140625" style="1"/>
    <col min="8705" max="8705" width="7.140625" style="1" customWidth="1"/>
    <col min="8706" max="8706" width="47.7109375" style="1" customWidth="1"/>
    <col min="8707" max="8708" width="16.5703125" style="1" customWidth="1"/>
    <col min="8709" max="8709" width="11.7109375" style="1" customWidth="1"/>
    <col min="8710" max="8960" width="9.140625" style="1"/>
    <col min="8961" max="8961" width="7.140625" style="1" customWidth="1"/>
    <col min="8962" max="8962" width="47.7109375" style="1" customWidth="1"/>
    <col min="8963" max="8964" width="16.5703125" style="1" customWidth="1"/>
    <col min="8965" max="8965" width="11.7109375" style="1" customWidth="1"/>
    <col min="8966" max="9216" width="9.140625" style="1"/>
    <col min="9217" max="9217" width="7.140625" style="1" customWidth="1"/>
    <col min="9218" max="9218" width="47.7109375" style="1" customWidth="1"/>
    <col min="9219" max="9220" width="16.5703125" style="1" customWidth="1"/>
    <col min="9221" max="9221" width="11.7109375" style="1" customWidth="1"/>
    <col min="9222" max="9472" width="9.140625" style="1"/>
    <col min="9473" max="9473" width="7.140625" style="1" customWidth="1"/>
    <col min="9474" max="9474" width="47.7109375" style="1" customWidth="1"/>
    <col min="9475" max="9476" width="16.5703125" style="1" customWidth="1"/>
    <col min="9477" max="9477" width="11.7109375" style="1" customWidth="1"/>
    <col min="9478" max="9728" width="9.140625" style="1"/>
    <col min="9729" max="9729" width="7.140625" style="1" customWidth="1"/>
    <col min="9730" max="9730" width="47.7109375" style="1" customWidth="1"/>
    <col min="9731" max="9732" width="16.5703125" style="1" customWidth="1"/>
    <col min="9733" max="9733" width="11.7109375" style="1" customWidth="1"/>
    <col min="9734" max="9984" width="9.140625" style="1"/>
    <col min="9985" max="9985" width="7.140625" style="1" customWidth="1"/>
    <col min="9986" max="9986" width="47.7109375" style="1" customWidth="1"/>
    <col min="9987" max="9988" width="16.5703125" style="1" customWidth="1"/>
    <col min="9989" max="9989" width="11.7109375" style="1" customWidth="1"/>
    <col min="9990" max="10240" width="9.140625" style="1"/>
    <col min="10241" max="10241" width="7.140625" style="1" customWidth="1"/>
    <col min="10242" max="10242" width="47.7109375" style="1" customWidth="1"/>
    <col min="10243" max="10244" width="16.5703125" style="1" customWidth="1"/>
    <col min="10245" max="10245" width="11.7109375" style="1" customWidth="1"/>
    <col min="10246" max="10496" width="9.140625" style="1"/>
    <col min="10497" max="10497" width="7.140625" style="1" customWidth="1"/>
    <col min="10498" max="10498" width="47.7109375" style="1" customWidth="1"/>
    <col min="10499" max="10500" width="16.5703125" style="1" customWidth="1"/>
    <col min="10501" max="10501" width="11.7109375" style="1" customWidth="1"/>
    <col min="10502" max="10752" width="9.140625" style="1"/>
    <col min="10753" max="10753" width="7.140625" style="1" customWidth="1"/>
    <col min="10754" max="10754" width="47.7109375" style="1" customWidth="1"/>
    <col min="10755" max="10756" width="16.5703125" style="1" customWidth="1"/>
    <col min="10757" max="10757" width="11.7109375" style="1" customWidth="1"/>
    <col min="10758" max="11008" width="9.140625" style="1"/>
    <col min="11009" max="11009" width="7.140625" style="1" customWidth="1"/>
    <col min="11010" max="11010" width="47.7109375" style="1" customWidth="1"/>
    <col min="11011" max="11012" width="16.5703125" style="1" customWidth="1"/>
    <col min="11013" max="11013" width="11.7109375" style="1" customWidth="1"/>
    <col min="11014" max="11264" width="9.140625" style="1"/>
    <col min="11265" max="11265" width="7.140625" style="1" customWidth="1"/>
    <col min="11266" max="11266" width="47.7109375" style="1" customWidth="1"/>
    <col min="11267" max="11268" width="16.5703125" style="1" customWidth="1"/>
    <col min="11269" max="11269" width="11.7109375" style="1" customWidth="1"/>
    <col min="11270" max="11520" width="9.140625" style="1"/>
    <col min="11521" max="11521" width="7.140625" style="1" customWidth="1"/>
    <col min="11522" max="11522" width="47.7109375" style="1" customWidth="1"/>
    <col min="11523" max="11524" width="16.5703125" style="1" customWidth="1"/>
    <col min="11525" max="11525" width="11.7109375" style="1" customWidth="1"/>
    <col min="11526" max="11776" width="9.140625" style="1"/>
    <col min="11777" max="11777" width="7.140625" style="1" customWidth="1"/>
    <col min="11778" max="11778" width="47.7109375" style="1" customWidth="1"/>
    <col min="11779" max="11780" width="16.5703125" style="1" customWidth="1"/>
    <col min="11781" max="11781" width="11.7109375" style="1" customWidth="1"/>
    <col min="11782" max="12032" width="9.140625" style="1"/>
    <col min="12033" max="12033" width="7.140625" style="1" customWidth="1"/>
    <col min="12034" max="12034" width="47.7109375" style="1" customWidth="1"/>
    <col min="12035" max="12036" width="16.5703125" style="1" customWidth="1"/>
    <col min="12037" max="12037" width="11.7109375" style="1" customWidth="1"/>
    <col min="12038" max="12288" width="9.140625" style="1"/>
    <col min="12289" max="12289" width="7.140625" style="1" customWidth="1"/>
    <col min="12290" max="12290" width="47.7109375" style="1" customWidth="1"/>
    <col min="12291" max="12292" width="16.5703125" style="1" customWidth="1"/>
    <col min="12293" max="12293" width="11.7109375" style="1" customWidth="1"/>
    <col min="12294" max="12544" width="9.140625" style="1"/>
    <col min="12545" max="12545" width="7.140625" style="1" customWidth="1"/>
    <col min="12546" max="12546" width="47.7109375" style="1" customWidth="1"/>
    <col min="12547" max="12548" width="16.5703125" style="1" customWidth="1"/>
    <col min="12549" max="12549" width="11.7109375" style="1" customWidth="1"/>
    <col min="12550" max="12800" width="9.140625" style="1"/>
    <col min="12801" max="12801" width="7.140625" style="1" customWidth="1"/>
    <col min="12802" max="12802" width="47.7109375" style="1" customWidth="1"/>
    <col min="12803" max="12804" width="16.5703125" style="1" customWidth="1"/>
    <col min="12805" max="12805" width="11.7109375" style="1" customWidth="1"/>
    <col min="12806" max="13056" width="9.140625" style="1"/>
    <col min="13057" max="13057" width="7.140625" style="1" customWidth="1"/>
    <col min="13058" max="13058" width="47.7109375" style="1" customWidth="1"/>
    <col min="13059" max="13060" width="16.5703125" style="1" customWidth="1"/>
    <col min="13061" max="13061" width="11.7109375" style="1" customWidth="1"/>
    <col min="13062" max="13312" width="9.140625" style="1"/>
    <col min="13313" max="13313" width="7.140625" style="1" customWidth="1"/>
    <col min="13314" max="13314" width="47.7109375" style="1" customWidth="1"/>
    <col min="13315" max="13316" width="16.5703125" style="1" customWidth="1"/>
    <col min="13317" max="13317" width="11.7109375" style="1" customWidth="1"/>
    <col min="13318" max="13568" width="9.140625" style="1"/>
    <col min="13569" max="13569" width="7.140625" style="1" customWidth="1"/>
    <col min="13570" max="13570" width="47.7109375" style="1" customWidth="1"/>
    <col min="13571" max="13572" width="16.5703125" style="1" customWidth="1"/>
    <col min="13573" max="13573" width="11.7109375" style="1" customWidth="1"/>
    <col min="13574" max="13824" width="9.140625" style="1"/>
    <col min="13825" max="13825" width="7.140625" style="1" customWidth="1"/>
    <col min="13826" max="13826" width="47.7109375" style="1" customWidth="1"/>
    <col min="13827" max="13828" width="16.5703125" style="1" customWidth="1"/>
    <col min="13829" max="13829" width="11.7109375" style="1" customWidth="1"/>
    <col min="13830" max="14080" width="9.140625" style="1"/>
    <col min="14081" max="14081" width="7.140625" style="1" customWidth="1"/>
    <col min="14082" max="14082" width="47.7109375" style="1" customWidth="1"/>
    <col min="14083" max="14084" width="16.5703125" style="1" customWidth="1"/>
    <col min="14085" max="14085" width="11.7109375" style="1" customWidth="1"/>
    <col min="14086" max="14336" width="9.140625" style="1"/>
    <col min="14337" max="14337" width="7.140625" style="1" customWidth="1"/>
    <col min="14338" max="14338" width="47.7109375" style="1" customWidth="1"/>
    <col min="14339" max="14340" width="16.5703125" style="1" customWidth="1"/>
    <col min="14341" max="14341" width="11.7109375" style="1" customWidth="1"/>
    <col min="14342" max="14592" width="9.140625" style="1"/>
    <col min="14593" max="14593" width="7.140625" style="1" customWidth="1"/>
    <col min="14594" max="14594" width="47.7109375" style="1" customWidth="1"/>
    <col min="14595" max="14596" width="16.5703125" style="1" customWidth="1"/>
    <col min="14597" max="14597" width="11.7109375" style="1" customWidth="1"/>
    <col min="14598" max="14848" width="9.140625" style="1"/>
    <col min="14849" max="14849" width="7.140625" style="1" customWidth="1"/>
    <col min="14850" max="14850" width="47.7109375" style="1" customWidth="1"/>
    <col min="14851" max="14852" width="16.5703125" style="1" customWidth="1"/>
    <col min="14853" max="14853" width="11.7109375" style="1" customWidth="1"/>
    <col min="14854" max="15104" width="9.140625" style="1"/>
    <col min="15105" max="15105" width="7.140625" style="1" customWidth="1"/>
    <col min="15106" max="15106" width="47.7109375" style="1" customWidth="1"/>
    <col min="15107" max="15108" width="16.5703125" style="1" customWidth="1"/>
    <col min="15109" max="15109" width="11.7109375" style="1" customWidth="1"/>
    <col min="15110" max="15360" width="9.140625" style="1"/>
    <col min="15361" max="15361" width="7.140625" style="1" customWidth="1"/>
    <col min="15362" max="15362" width="47.7109375" style="1" customWidth="1"/>
    <col min="15363" max="15364" width="16.5703125" style="1" customWidth="1"/>
    <col min="15365" max="15365" width="11.7109375" style="1" customWidth="1"/>
    <col min="15366" max="15616" width="9.140625" style="1"/>
    <col min="15617" max="15617" width="7.140625" style="1" customWidth="1"/>
    <col min="15618" max="15618" width="47.7109375" style="1" customWidth="1"/>
    <col min="15619" max="15620" width="16.5703125" style="1" customWidth="1"/>
    <col min="15621" max="15621" width="11.7109375" style="1" customWidth="1"/>
    <col min="15622" max="15872" width="9.140625" style="1"/>
    <col min="15873" max="15873" width="7.140625" style="1" customWidth="1"/>
    <col min="15874" max="15874" width="47.7109375" style="1" customWidth="1"/>
    <col min="15875" max="15876" width="16.5703125" style="1" customWidth="1"/>
    <col min="15877" max="15877" width="11.7109375" style="1" customWidth="1"/>
    <col min="15878" max="16128" width="9.140625" style="1"/>
    <col min="16129" max="16129" width="7.140625" style="1" customWidth="1"/>
    <col min="16130" max="16130" width="47.7109375" style="1" customWidth="1"/>
    <col min="16131" max="16132" width="16.5703125" style="1" customWidth="1"/>
    <col min="16133" max="16133" width="11.7109375" style="1" customWidth="1"/>
    <col min="16134" max="16384" width="9.140625" style="1"/>
  </cols>
  <sheetData>
    <row r="1" spans="1:11" x14ac:dyDescent="0.25">
      <c r="A1" s="78" t="s">
        <v>43</v>
      </c>
      <c r="B1" s="78"/>
      <c r="C1" s="78"/>
      <c r="D1" s="78"/>
      <c r="E1" s="78"/>
      <c r="F1" s="78"/>
      <c r="G1" s="78"/>
    </row>
    <row r="2" spans="1:11" x14ac:dyDescent="0.25">
      <c r="A2" s="78" t="s">
        <v>42</v>
      </c>
      <c r="B2" s="78"/>
      <c r="C2" s="78"/>
      <c r="D2" s="78"/>
      <c r="E2" s="78"/>
      <c r="F2" s="78"/>
      <c r="G2" s="78"/>
    </row>
    <row r="3" spans="1:11" x14ac:dyDescent="0.25">
      <c r="A3" s="27"/>
      <c r="B3" s="27"/>
      <c r="C3" s="27"/>
      <c r="D3" s="28"/>
      <c r="E3" s="28"/>
      <c r="F3" s="28"/>
      <c r="G3" s="28"/>
    </row>
    <row r="4" spans="1:11" x14ac:dyDescent="0.25">
      <c r="K4" s="35"/>
    </row>
    <row r="5" spans="1:11" x14ac:dyDescent="0.25">
      <c r="A5" s="79" t="s">
        <v>0</v>
      </c>
      <c r="B5" s="79"/>
      <c r="C5" s="79"/>
      <c r="D5" s="3"/>
      <c r="E5" s="3"/>
      <c r="F5" s="3"/>
    </row>
    <row r="6" spans="1:11" x14ac:dyDescent="0.25">
      <c r="A6" s="4"/>
      <c r="B6" s="4"/>
      <c r="C6" s="4"/>
      <c r="D6" s="3"/>
      <c r="E6" s="3"/>
      <c r="F6" s="3"/>
    </row>
    <row r="7" spans="1:11" ht="16.5" thickBot="1" x14ac:dyDescent="0.3">
      <c r="B7" s="2"/>
      <c r="D7" s="2"/>
      <c r="E7" s="2"/>
      <c r="F7" s="2"/>
    </row>
    <row r="8" spans="1:11" ht="32.25" thickBot="1" x14ac:dyDescent="0.3">
      <c r="A8" s="23">
        <v>1</v>
      </c>
      <c r="B8" s="24" t="s">
        <v>1</v>
      </c>
      <c r="C8" s="25" t="s">
        <v>2</v>
      </c>
      <c r="D8" s="26" t="s">
        <v>40</v>
      </c>
      <c r="E8" s="26" t="s">
        <v>44</v>
      </c>
      <c r="F8" s="26" t="s">
        <v>46</v>
      </c>
      <c r="G8" s="26" t="s">
        <v>41</v>
      </c>
      <c r="H8" s="74"/>
    </row>
    <row r="9" spans="1:11" x14ac:dyDescent="0.25">
      <c r="A9" s="32">
        <v>2</v>
      </c>
      <c r="B9" s="5" t="s">
        <v>3</v>
      </c>
      <c r="C9" s="6"/>
      <c r="D9" s="6"/>
      <c r="E9" s="6"/>
      <c r="F9" s="6"/>
      <c r="G9" s="6"/>
    </row>
    <row r="10" spans="1:11" s="35" customFormat="1" x14ac:dyDescent="0.25">
      <c r="A10" s="39">
        <v>3</v>
      </c>
      <c r="B10" s="59" t="s">
        <v>4</v>
      </c>
      <c r="C10" s="60">
        <v>22638</v>
      </c>
      <c r="D10" s="34">
        <v>-91</v>
      </c>
      <c r="E10" s="34"/>
      <c r="F10" s="34">
        <v>-13475</v>
      </c>
      <c r="G10" s="34">
        <f>SUM(C10:F10)</f>
        <v>9072</v>
      </c>
    </row>
    <row r="11" spans="1:11" s="35" customFormat="1" x14ac:dyDescent="0.25">
      <c r="A11" s="29">
        <v>4</v>
      </c>
      <c r="B11" s="40" t="s">
        <v>20</v>
      </c>
      <c r="C11" s="34">
        <v>246376</v>
      </c>
      <c r="D11" s="34"/>
      <c r="E11" s="34"/>
      <c r="F11" s="34"/>
      <c r="G11" s="34">
        <f t="shared" ref="G11:G23" si="0">SUM(C11:F11)</f>
        <v>246376</v>
      </c>
    </row>
    <row r="12" spans="1:11" s="35" customFormat="1" x14ac:dyDescent="0.25">
      <c r="A12" s="32">
        <v>5</v>
      </c>
      <c r="B12" s="61" t="s">
        <v>38</v>
      </c>
      <c r="C12" s="62">
        <v>551</v>
      </c>
      <c r="D12" s="41"/>
      <c r="E12" s="41"/>
      <c r="F12" s="41"/>
      <c r="G12" s="34">
        <f t="shared" si="0"/>
        <v>551</v>
      </c>
    </row>
    <row r="13" spans="1:11" s="35" customFormat="1" x14ac:dyDescent="0.25">
      <c r="A13" s="39">
        <v>6</v>
      </c>
      <c r="B13" s="61" t="s">
        <v>28</v>
      </c>
      <c r="C13" s="62">
        <v>800</v>
      </c>
      <c r="D13" s="41"/>
      <c r="E13" s="41"/>
      <c r="F13" s="41"/>
      <c r="G13" s="34">
        <f t="shared" si="0"/>
        <v>800</v>
      </c>
    </row>
    <row r="14" spans="1:11" s="35" customFormat="1" x14ac:dyDescent="0.25">
      <c r="A14" s="30">
        <v>7</v>
      </c>
      <c r="B14" s="61" t="s">
        <v>29</v>
      </c>
      <c r="C14" s="62">
        <v>3937</v>
      </c>
      <c r="D14" s="41"/>
      <c r="E14" s="41"/>
      <c r="F14" s="41"/>
      <c r="G14" s="34">
        <f t="shared" si="0"/>
        <v>3937</v>
      </c>
      <c r="J14" s="54"/>
    </row>
    <row r="15" spans="1:11" s="35" customFormat="1" x14ac:dyDescent="0.25">
      <c r="A15" s="29">
        <v>8</v>
      </c>
      <c r="B15" s="61" t="s">
        <v>30</v>
      </c>
      <c r="C15" s="62">
        <v>236</v>
      </c>
      <c r="D15" s="41"/>
      <c r="E15" s="41"/>
      <c r="F15" s="41"/>
      <c r="G15" s="34">
        <f t="shared" si="0"/>
        <v>236</v>
      </c>
    </row>
    <row r="16" spans="1:11" s="35" customFormat="1" x14ac:dyDescent="0.25">
      <c r="A16" s="39">
        <v>9</v>
      </c>
      <c r="B16" s="61" t="s">
        <v>19</v>
      </c>
      <c r="C16" s="62">
        <v>394</v>
      </c>
      <c r="D16" s="41"/>
      <c r="E16" s="41"/>
      <c r="F16" s="41"/>
      <c r="G16" s="34">
        <f t="shared" si="0"/>
        <v>394</v>
      </c>
    </row>
    <row r="17" spans="1:7" s="35" customFormat="1" x14ac:dyDescent="0.25">
      <c r="A17" s="29">
        <v>10</v>
      </c>
      <c r="B17" s="61" t="s">
        <v>31</v>
      </c>
      <c r="C17" s="62">
        <v>125984</v>
      </c>
      <c r="D17" s="41"/>
      <c r="E17" s="41"/>
      <c r="F17" s="41"/>
      <c r="G17" s="34">
        <f t="shared" si="0"/>
        <v>125984</v>
      </c>
    </row>
    <row r="18" spans="1:7" s="35" customFormat="1" x14ac:dyDescent="0.25">
      <c r="A18" s="32">
        <v>11</v>
      </c>
      <c r="B18" s="40" t="s">
        <v>34</v>
      </c>
      <c r="C18" s="41">
        <v>1100</v>
      </c>
      <c r="D18" s="41"/>
      <c r="E18" s="41"/>
      <c r="F18" s="41"/>
      <c r="G18" s="34">
        <f t="shared" si="0"/>
        <v>1100</v>
      </c>
    </row>
    <row r="19" spans="1:7" s="35" customFormat="1" x14ac:dyDescent="0.25">
      <c r="A19" s="55">
        <v>12</v>
      </c>
      <c r="B19" s="40" t="s">
        <v>37</v>
      </c>
      <c r="C19" s="41">
        <v>2750</v>
      </c>
      <c r="D19" s="41"/>
      <c r="E19" s="41"/>
      <c r="F19" s="41"/>
      <c r="G19" s="34">
        <f t="shared" si="0"/>
        <v>2750</v>
      </c>
    </row>
    <row r="20" spans="1:7" s="35" customFormat="1" x14ac:dyDescent="0.25">
      <c r="A20" s="29">
        <v>13</v>
      </c>
      <c r="B20" s="40" t="s">
        <v>47</v>
      </c>
      <c r="C20" s="41"/>
      <c r="D20" s="41"/>
      <c r="E20" s="41"/>
      <c r="F20" s="41">
        <v>1000</v>
      </c>
      <c r="G20" s="34">
        <f t="shared" si="0"/>
        <v>1000</v>
      </c>
    </row>
    <row r="21" spans="1:7" s="35" customFormat="1" x14ac:dyDescent="0.25">
      <c r="A21" s="32">
        <v>14</v>
      </c>
      <c r="B21" s="40" t="s">
        <v>48</v>
      </c>
      <c r="C21" s="41"/>
      <c r="D21" s="41"/>
      <c r="E21" s="41"/>
      <c r="F21" s="41">
        <v>10000</v>
      </c>
      <c r="G21" s="34">
        <f t="shared" si="0"/>
        <v>10000</v>
      </c>
    </row>
    <row r="22" spans="1:7" s="35" customFormat="1" x14ac:dyDescent="0.25">
      <c r="A22" s="39">
        <v>15</v>
      </c>
      <c r="B22" s="40" t="s">
        <v>49</v>
      </c>
      <c r="C22" s="41"/>
      <c r="D22" s="41"/>
      <c r="E22" s="41"/>
      <c r="F22" s="41">
        <v>500</v>
      </c>
      <c r="G22" s="34">
        <f t="shared" si="0"/>
        <v>500</v>
      </c>
    </row>
    <row r="23" spans="1:7" s="35" customFormat="1" ht="16.5" thickBot="1" x14ac:dyDescent="0.3">
      <c r="A23" s="30">
        <v>16</v>
      </c>
      <c r="B23" s="59" t="s">
        <v>5</v>
      </c>
      <c r="C23" s="65">
        <v>109287</v>
      </c>
      <c r="D23" s="42"/>
      <c r="E23" s="42"/>
      <c r="F23" s="41">
        <v>270</v>
      </c>
      <c r="G23" s="41">
        <f t="shared" si="0"/>
        <v>109557</v>
      </c>
    </row>
    <row r="24" spans="1:7" ht="16.5" thickBot="1" x14ac:dyDescent="0.3">
      <c r="A24" s="23">
        <v>17</v>
      </c>
      <c r="B24" s="7" t="s">
        <v>6</v>
      </c>
      <c r="C24" s="46">
        <f>SUM(C10:C23)</f>
        <v>514053</v>
      </c>
      <c r="D24" s="8">
        <f>SUM(D10:D23)</f>
        <v>-91</v>
      </c>
      <c r="E24" s="8">
        <f>SUM(E10:E23)</f>
        <v>0</v>
      </c>
      <c r="F24" s="19">
        <f t="shared" ref="F24:G24" si="1">SUM(F10:F23)</f>
        <v>-1705</v>
      </c>
      <c r="G24" s="19">
        <f t="shared" si="1"/>
        <v>512257</v>
      </c>
    </row>
    <row r="25" spans="1:7" x14ac:dyDescent="0.25">
      <c r="A25" s="77">
        <v>18</v>
      </c>
      <c r="B25" s="9" t="s">
        <v>7</v>
      </c>
      <c r="C25" s="47"/>
      <c r="D25" s="10"/>
      <c r="E25" s="10"/>
      <c r="F25" s="10"/>
      <c r="G25" s="10"/>
    </row>
    <row r="26" spans="1:7" x14ac:dyDescent="0.25">
      <c r="A26" s="30">
        <v>19</v>
      </c>
      <c r="B26" s="59" t="s">
        <v>8</v>
      </c>
      <c r="C26" s="63">
        <v>300</v>
      </c>
      <c r="D26" s="11"/>
      <c r="E26" s="11"/>
      <c r="F26" s="11"/>
      <c r="G26" s="11">
        <f>SUM(C26:F26)</f>
        <v>300</v>
      </c>
    </row>
    <row r="27" spans="1:7" x14ac:dyDescent="0.25">
      <c r="A27" s="29">
        <v>20</v>
      </c>
      <c r="B27" s="64" t="s">
        <v>39</v>
      </c>
      <c r="C27" s="63">
        <v>600</v>
      </c>
      <c r="D27" s="11"/>
      <c r="E27" s="11"/>
      <c r="F27" s="11"/>
      <c r="G27" s="11">
        <f t="shared" ref="G27:G28" si="2">SUM(C27:F27)</f>
        <v>600</v>
      </c>
    </row>
    <row r="28" spans="1:7" x14ac:dyDescent="0.25">
      <c r="A28" s="39">
        <v>21</v>
      </c>
      <c r="B28" s="59" t="s">
        <v>5</v>
      </c>
      <c r="C28" s="63">
        <v>250</v>
      </c>
      <c r="D28" s="12"/>
      <c r="E28" s="12"/>
      <c r="F28" s="12"/>
      <c r="G28" s="11">
        <f t="shared" si="2"/>
        <v>250</v>
      </c>
    </row>
    <row r="29" spans="1:7" ht="16.5" thickBot="1" x14ac:dyDescent="0.3">
      <c r="A29" s="30">
        <v>22</v>
      </c>
      <c r="B29" s="13" t="s">
        <v>9</v>
      </c>
      <c r="C29" s="44">
        <f>SUM(C26:C28)</f>
        <v>1150</v>
      </c>
      <c r="D29" s="14">
        <f>SUM(D26:D28)</f>
        <v>0</v>
      </c>
      <c r="E29" s="14">
        <f t="shared" ref="E29:G29" si="3">SUM(E26:E28)</f>
        <v>0</v>
      </c>
      <c r="F29" s="14">
        <f t="shared" si="3"/>
        <v>0</v>
      </c>
      <c r="G29" s="14">
        <f t="shared" si="3"/>
        <v>1150</v>
      </c>
    </row>
    <row r="30" spans="1:7" ht="16.5" thickBot="1" x14ac:dyDescent="0.3">
      <c r="A30" s="23">
        <v>23</v>
      </c>
      <c r="B30" s="7" t="s">
        <v>10</v>
      </c>
      <c r="C30" s="52"/>
      <c r="D30" s="15"/>
      <c r="E30" s="15"/>
      <c r="F30" s="15"/>
      <c r="G30" s="15"/>
    </row>
    <row r="31" spans="1:7" s="35" customFormat="1" x14ac:dyDescent="0.25">
      <c r="A31" s="77">
        <v>24</v>
      </c>
      <c r="B31" s="64" t="s">
        <v>36</v>
      </c>
      <c r="C31" s="66">
        <v>228</v>
      </c>
      <c r="D31" s="36"/>
      <c r="E31" s="36"/>
      <c r="F31" s="36"/>
      <c r="G31" s="36">
        <f>SUM(C31:F31)</f>
        <v>228</v>
      </c>
    </row>
    <row r="32" spans="1:7" s="35" customFormat="1" x14ac:dyDescent="0.25">
      <c r="A32" s="29">
        <v>25</v>
      </c>
      <c r="B32" s="64" t="s">
        <v>45</v>
      </c>
      <c r="C32" s="66"/>
      <c r="D32" s="36"/>
      <c r="E32" s="36">
        <v>104</v>
      </c>
      <c r="F32" s="36"/>
      <c r="G32" s="36">
        <f t="shared" ref="G32:G34" si="4">SUM(C32:F32)</f>
        <v>104</v>
      </c>
    </row>
    <row r="33" spans="1:7" s="35" customFormat="1" x14ac:dyDescent="0.25">
      <c r="A33" s="32">
        <v>26</v>
      </c>
      <c r="B33" s="64" t="s">
        <v>50</v>
      </c>
      <c r="C33" s="66"/>
      <c r="D33" s="36"/>
      <c r="E33" s="36"/>
      <c r="F33" s="36">
        <v>146</v>
      </c>
      <c r="G33" s="36">
        <f t="shared" si="4"/>
        <v>146</v>
      </c>
    </row>
    <row r="34" spans="1:7" s="35" customFormat="1" ht="16.5" thickBot="1" x14ac:dyDescent="0.3">
      <c r="A34" s="57">
        <v>27</v>
      </c>
      <c r="B34" s="67" t="s">
        <v>5</v>
      </c>
      <c r="C34" s="68">
        <v>62</v>
      </c>
      <c r="D34" s="37"/>
      <c r="E34" s="37">
        <v>28</v>
      </c>
      <c r="F34" s="36">
        <v>39</v>
      </c>
      <c r="G34" s="37">
        <f t="shared" si="4"/>
        <v>129</v>
      </c>
    </row>
    <row r="35" spans="1:7" ht="16.5" thickBot="1" x14ac:dyDescent="0.3">
      <c r="A35" s="75">
        <v>28</v>
      </c>
      <c r="B35" s="7" t="s">
        <v>11</v>
      </c>
      <c r="C35" s="44">
        <f>SUM(C31:C34)</f>
        <v>290</v>
      </c>
      <c r="D35" s="14">
        <f>SUM(D31:D34)</f>
        <v>0</v>
      </c>
      <c r="E35" s="14">
        <f>SUM(E31:E34)</f>
        <v>132</v>
      </c>
      <c r="F35" s="19">
        <f t="shared" ref="F35:G35" si="5">SUM(F31:F34)</f>
        <v>185</v>
      </c>
      <c r="G35" s="14">
        <f t="shared" si="5"/>
        <v>607</v>
      </c>
    </row>
    <row r="36" spans="1:7" ht="16.5" thickBot="1" x14ac:dyDescent="0.3">
      <c r="A36" s="75">
        <v>29</v>
      </c>
      <c r="B36" s="7" t="s">
        <v>12</v>
      </c>
      <c r="C36" s="53"/>
      <c r="D36" s="16"/>
      <c r="E36" s="16"/>
      <c r="F36" s="16"/>
      <c r="G36" s="16"/>
    </row>
    <row r="37" spans="1:7" s="35" customFormat="1" x14ac:dyDescent="0.25">
      <c r="A37" s="56">
        <v>30</v>
      </c>
      <c r="B37" s="69" t="s">
        <v>25</v>
      </c>
      <c r="C37" s="60">
        <v>1650</v>
      </c>
      <c r="D37" s="34"/>
      <c r="E37" s="34"/>
      <c r="F37" s="34"/>
      <c r="G37" s="34">
        <f>SUM(C37:F37)</f>
        <v>1650</v>
      </c>
    </row>
    <row r="38" spans="1:7" s="35" customFormat="1" x14ac:dyDescent="0.25">
      <c r="A38" s="30">
        <v>31</v>
      </c>
      <c r="B38" s="69" t="s">
        <v>26</v>
      </c>
      <c r="C38" s="60">
        <v>394</v>
      </c>
      <c r="D38" s="34"/>
      <c r="E38" s="34"/>
      <c r="F38" s="34"/>
      <c r="G38" s="34">
        <f t="shared" ref="G38:G40" si="6">SUM(C38:F38)</f>
        <v>394</v>
      </c>
    </row>
    <row r="39" spans="1:7" s="35" customFormat="1" x14ac:dyDescent="0.25">
      <c r="A39" s="29">
        <v>32</v>
      </c>
      <c r="B39" s="69" t="s">
        <v>27</v>
      </c>
      <c r="C39" s="60">
        <v>260</v>
      </c>
      <c r="D39" s="34"/>
      <c r="E39" s="34"/>
      <c r="F39" s="34"/>
      <c r="G39" s="34">
        <f t="shared" si="6"/>
        <v>260</v>
      </c>
    </row>
    <row r="40" spans="1:7" s="35" customFormat="1" ht="16.5" thickBot="1" x14ac:dyDescent="0.3">
      <c r="A40" s="39">
        <v>33</v>
      </c>
      <c r="B40" s="70" t="s">
        <v>5</v>
      </c>
      <c r="C40" s="60">
        <v>622</v>
      </c>
      <c r="D40" s="34"/>
      <c r="E40" s="34"/>
      <c r="F40" s="34"/>
      <c r="G40" s="34">
        <f t="shared" si="6"/>
        <v>622</v>
      </c>
    </row>
    <row r="41" spans="1:7" ht="16.5" thickBot="1" x14ac:dyDescent="0.3">
      <c r="A41" s="23">
        <v>34</v>
      </c>
      <c r="B41" s="7" t="s">
        <v>13</v>
      </c>
      <c r="C41" s="45">
        <f>SUM(C37:C40)</f>
        <v>2926</v>
      </c>
      <c r="D41" s="17">
        <f>SUM(D37:D40)</f>
        <v>0</v>
      </c>
      <c r="E41" s="17">
        <f t="shared" ref="E41:G41" si="7">SUM(E37:E40)</f>
        <v>0</v>
      </c>
      <c r="F41" s="17">
        <f t="shared" si="7"/>
        <v>0</v>
      </c>
      <c r="G41" s="17">
        <f t="shared" si="7"/>
        <v>2926</v>
      </c>
    </row>
    <row r="42" spans="1:7" ht="16.5" thickBot="1" x14ac:dyDescent="0.3">
      <c r="A42" s="75">
        <v>35</v>
      </c>
      <c r="B42" s="7" t="s">
        <v>14</v>
      </c>
      <c r="C42" s="48"/>
      <c r="D42" s="18"/>
      <c r="E42" s="18"/>
      <c r="F42" s="18"/>
      <c r="G42" s="18"/>
    </row>
    <row r="43" spans="1:7" s="35" customFormat="1" x14ac:dyDescent="0.25">
      <c r="A43" s="58">
        <v>36</v>
      </c>
      <c r="B43" s="64" t="s">
        <v>32</v>
      </c>
      <c r="C43" s="71">
        <v>2519</v>
      </c>
      <c r="D43" s="38"/>
      <c r="E43" s="38"/>
      <c r="F43" s="38"/>
      <c r="G43" s="38">
        <f>SUM(C43:F43)</f>
        <v>2519</v>
      </c>
    </row>
    <row r="44" spans="1:7" s="35" customFormat="1" x14ac:dyDescent="0.25">
      <c r="A44" s="76">
        <v>37</v>
      </c>
      <c r="B44" s="64" t="s">
        <v>35</v>
      </c>
      <c r="C44" s="71">
        <v>116</v>
      </c>
      <c r="D44" s="38"/>
      <c r="E44" s="38"/>
      <c r="F44" s="38"/>
      <c r="G44" s="38">
        <f t="shared" ref="G44:G45" si="8">SUM(C44:F44)</f>
        <v>116</v>
      </c>
    </row>
    <row r="45" spans="1:7" s="35" customFormat="1" ht="16.5" thickBot="1" x14ac:dyDescent="0.3">
      <c r="A45" s="31">
        <v>38</v>
      </c>
      <c r="B45" s="67" t="s">
        <v>5</v>
      </c>
      <c r="C45" s="71">
        <v>711</v>
      </c>
      <c r="D45" s="38"/>
      <c r="E45" s="38"/>
      <c r="F45" s="38"/>
      <c r="G45" s="38">
        <f t="shared" si="8"/>
        <v>711</v>
      </c>
    </row>
    <row r="46" spans="1:7" ht="16.5" thickBot="1" x14ac:dyDescent="0.3">
      <c r="A46" s="43">
        <v>39</v>
      </c>
      <c r="B46" s="7" t="s">
        <v>15</v>
      </c>
      <c r="C46" s="50">
        <f>SUM(C43:C45)</f>
        <v>3346</v>
      </c>
      <c r="D46" s="19">
        <f>SUM(D43:D45)</f>
        <v>0</v>
      </c>
      <c r="E46" s="19">
        <f t="shared" ref="E46:G46" si="9">SUM(E43:E45)</f>
        <v>0</v>
      </c>
      <c r="F46" s="19">
        <f t="shared" si="9"/>
        <v>0</v>
      </c>
      <c r="G46" s="19">
        <f t="shared" si="9"/>
        <v>3346</v>
      </c>
    </row>
    <row r="47" spans="1:7" ht="16.5" thickBot="1" x14ac:dyDescent="0.3">
      <c r="A47" s="31">
        <v>40</v>
      </c>
      <c r="B47" s="7" t="s">
        <v>16</v>
      </c>
      <c r="C47" s="51"/>
      <c r="D47" s="20"/>
      <c r="E47" s="20"/>
      <c r="F47" s="20"/>
      <c r="G47" s="19"/>
    </row>
    <row r="48" spans="1:7" x14ac:dyDescent="0.25">
      <c r="A48" s="49">
        <v>41</v>
      </c>
      <c r="B48" s="72" t="s">
        <v>23</v>
      </c>
      <c r="C48" s="72">
        <v>20</v>
      </c>
      <c r="D48" s="21"/>
      <c r="E48" s="21"/>
      <c r="F48" s="21"/>
      <c r="G48" s="21">
        <f>SUM(C48:F48)</f>
        <v>20</v>
      </c>
    </row>
    <row r="49" spans="1:7" x14ac:dyDescent="0.25">
      <c r="A49" s="39">
        <v>42</v>
      </c>
      <c r="B49" s="73" t="s">
        <v>21</v>
      </c>
      <c r="C49" s="72">
        <v>79</v>
      </c>
      <c r="D49" s="21"/>
      <c r="E49" s="21"/>
      <c r="F49" s="21"/>
      <c r="G49" s="21">
        <f t="shared" ref="G49:G53" si="10">SUM(C49:F49)</f>
        <v>79</v>
      </c>
    </row>
    <row r="50" spans="1:7" x14ac:dyDescent="0.25">
      <c r="A50" s="30">
        <v>43</v>
      </c>
      <c r="B50" s="73" t="s">
        <v>22</v>
      </c>
      <c r="C50" s="72">
        <v>79</v>
      </c>
      <c r="D50" s="21"/>
      <c r="E50" s="21"/>
      <c r="F50" s="21"/>
      <c r="G50" s="21">
        <f t="shared" si="10"/>
        <v>79</v>
      </c>
    </row>
    <row r="51" spans="1:7" x14ac:dyDescent="0.25">
      <c r="A51" s="29">
        <v>44</v>
      </c>
      <c r="B51" s="73" t="s">
        <v>24</v>
      </c>
      <c r="C51" s="72">
        <v>45</v>
      </c>
      <c r="D51" s="21"/>
      <c r="E51" s="21"/>
      <c r="F51" s="21"/>
      <c r="G51" s="21">
        <f t="shared" si="10"/>
        <v>45</v>
      </c>
    </row>
    <row r="52" spans="1:7" x14ac:dyDescent="0.25">
      <c r="A52" s="39">
        <v>45</v>
      </c>
      <c r="B52" s="73" t="s">
        <v>33</v>
      </c>
      <c r="C52" s="72">
        <v>787</v>
      </c>
      <c r="D52" s="21">
        <v>384</v>
      </c>
      <c r="E52" s="21"/>
      <c r="F52" s="21"/>
      <c r="G52" s="21">
        <f t="shared" si="10"/>
        <v>1171</v>
      </c>
    </row>
    <row r="53" spans="1:7" x14ac:dyDescent="0.25">
      <c r="A53" s="29">
        <v>46</v>
      </c>
      <c r="B53" s="61" t="s">
        <v>5</v>
      </c>
      <c r="C53" s="72">
        <v>273</v>
      </c>
      <c r="D53" s="22">
        <v>104</v>
      </c>
      <c r="E53" s="21"/>
      <c r="F53" s="21"/>
      <c r="G53" s="21">
        <f t="shared" si="10"/>
        <v>377</v>
      </c>
    </row>
    <row r="54" spans="1:7" ht="16.5" thickBot="1" x14ac:dyDescent="0.3">
      <c r="A54" s="31">
        <v>47</v>
      </c>
      <c r="B54" s="13" t="s">
        <v>17</v>
      </c>
      <c r="C54" s="44">
        <f>SUM(C48:C53)</f>
        <v>1283</v>
      </c>
      <c r="D54" s="14">
        <f>SUM(D48:D53)</f>
        <v>488</v>
      </c>
      <c r="E54" s="14">
        <f t="shared" ref="E54:G54" si="11">SUM(E48:E53)</f>
        <v>0</v>
      </c>
      <c r="F54" s="14">
        <f t="shared" si="11"/>
        <v>0</v>
      </c>
      <c r="G54" s="14">
        <f t="shared" si="11"/>
        <v>1771</v>
      </c>
    </row>
    <row r="55" spans="1:7" ht="16.5" thickBot="1" x14ac:dyDescent="0.3">
      <c r="A55" s="43">
        <v>48</v>
      </c>
      <c r="B55" s="7" t="s">
        <v>18</v>
      </c>
      <c r="C55" s="50">
        <f>C24+C41+C35+C46+C29+C54</f>
        <v>523048</v>
      </c>
      <c r="D55" s="19">
        <f>D24+D41+D35+D46+D29+D54</f>
        <v>397</v>
      </c>
      <c r="E55" s="19">
        <f>E24+E41+E35+E46+E29+E54</f>
        <v>132</v>
      </c>
      <c r="F55" s="19">
        <f t="shared" ref="F55:G55" si="12">F24+F41+F35+F46+F29+F54</f>
        <v>-1520</v>
      </c>
      <c r="G55" s="19">
        <f t="shared" si="12"/>
        <v>522057</v>
      </c>
    </row>
    <row r="56" spans="1:7" x14ac:dyDescent="0.25">
      <c r="A56" s="33"/>
    </row>
  </sheetData>
  <mergeCells count="3">
    <mergeCell ref="A2:G2"/>
    <mergeCell ref="A5:C5"/>
    <mergeCell ref="A1:G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2025-01-17T08:32:42Z</cp:lastPrinted>
  <dcterms:created xsi:type="dcterms:W3CDTF">2022-10-12T12:44:16Z</dcterms:created>
  <dcterms:modified xsi:type="dcterms:W3CDTF">2025-09-04T14:34:14Z</dcterms:modified>
</cp:coreProperties>
</file>